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6" i="1"/>
  <c r="G36" s="1"/>
  <c r="F37"/>
  <c r="G37" s="1"/>
  <c r="F35"/>
  <c r="G35" s="1"/>
  <c r="F34"/>
  <c r="G34" s="1"/>
  <c r="F33"/>
  <c r="G33" s="1"/>
  <c r="F32"/>
  <c r="G32" s="1"/>
  <c r="F31"/>
  <c r="G31" s="1"/>
  <c r="F30"/>
  <c r="G30" s="1"/>
  <c r="F29"/>
  <c r="G29" s="1"/>
  <c r="F27"/>
  <c r="G27" s="1"/>
  <c r="F28"/>
  <c r="G28" s="1"/>
  <c r="F11"/>
  <c r="G11" s="1"/>
  <c r="F26"/>
  <c r="G26" s="1"/>
  <c r="F25"/>
  <c r="G25" s="1"/>
  <c r="F16"/>
  <c r="G16" s="1"/>
  <c r="F19"/>
  <c r="G19" s="1"/>
  <c r="F21"/>
  <c r="G21" s="1"/>
  <c r="F18"/>
  <c r="G18" s="1"/>
  <c r="F8"/>
  <c r="G8" s="1"/>
  <c r="F7"/>
  <c r="G7" s="1"/>
  <c r="F22"/>
  <c r="G22" s="1"/>
  <c r="F5"/>
  <c r="G5" s="1"/>
  <c r="F14"/>
  <c r="G14" s="1"/>
  <c r="F6"/>
  <c r="G6" s="1"/>
  <c r="F39"/>
  <c r="G39" s="1"/>
  <c r="F23"/>
  <c r="G23" s="1"/>
  <c r="F20"/>
  <c r="G20" s="1"/>
  <c r="F17"/>
  <c r="G17" s="1"/>
  <c r="F15"/>
  <c r="G15" s="1"/>
  <c r="F13"/>
  <c r="G13" s="1"/>
  <c r="F24"/>
  <c r="G24" s="1"/>
  <c r="E40"/>
  <c r="F38"/>
  <c r="G38" s="1"/>
  <c r="F12"/>
  <c r="G12" s="1"/>
  <c r="F10"/>
  <c r="G10" s="1"/>
  <c r="F9"/>
  <c r="G9" s="1"/>
  <c r="F4"/>
  <c r="G4" s="1"/>
  <c r="F40" l="1"/>
  <c r="G40"/>
</calcChain>
</file>

<file path=xl/sharedStrings.xml><?xml version="1.0" encoding="utf-8"?>
<sst xmlns="http://schemas.openxmlformats.org/spreadsheetml/2006/main" count="91" uniqueCount="72">
  <si>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</si>
  <si>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</si>
  <si>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</si>
  <si>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</si>
  <si>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</si>
  <si>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</si>
  <si>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</si>
  <si>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</si>
  <si>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</si>
  <si>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</si>
  <si>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</si>
  <si>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</si>
  <si>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</si>
  <si>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</si>
  <si>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</si>
  <si>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</si>
  <si>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</si>
  <si>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</si>
  <si>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</si>
  <si>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</si>
  <si>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</si>
  <si>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</si>
  <si>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</si>
  <si>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</si>
  <si>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</si>
  <si>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</si>
  <si>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</si>
  <si>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</si>
  <si>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</si>
  <si>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</si>
  <si>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экономист                                                    Т.Ю.Нихитько</t>
  </si>
  <si>
    <t>поверка манометров</t>
  </si>
  <si>
    <t xml:space="preserve">ремонт кровли </t>
  </si>
  <si>
    <t>замена крана в т/у ЦО</t>
  </si>
  <si>
    <t>вознаг. председат.совета МКД</t>
  </si>
  <si>
    <t>май,август</t>
  </si>
  <si>
    <t>июль</t>
  </si>
  <si>
    <t>февраль-окт.</t>
  </si>
  <si>
    <t>ремонт козырьков над подъездами</t>
  </si>
  <si>
    <t>покраска газовой трубы</t>
  </si>
  <si>
    <t>ограждение забора</t>
  </si>
  <si>
    <t>март</t>
  </si>
  <si>
    <t xml:space="preserve">ООО УК "Уют": Перечень затрат на МКД по ул.Б.Хмельницкого,86 за 2014 год </t>
  </si>
  <si>
    <t>песок</t>
  </si>
  <si>
    <t>январь</t>
  </si>
  <si>
    <t>госповерка теплового счетчика</t>
  </si>
  <si>
    <t>покос травы,озеленение</t>
  </si>
  <si>
    <t>ремонт ВРУ</t>
  </si>
  <si>
    <t>ремонт ЦО в библиотеке</t>
  </si>
  <si>
    <t>июнь, июль</t>
  </si>
  <si>
    <t>июль-сентябрь</t>
  </si>
  <si>
    <t>опрессовка фасадного газопровода</t>
  </si>
  <si>
    <t>февраль</t>
  </si>
  <si>
    <t>ремонт вытяжной шахты канал.ст.</t>
  </si>
  <si>
    <t>декабрь</t>
  </si>
  <si>
    <t>ремонт оконного проема</t>
  </si>
  <si>
    <t>установка металлопл.окна</t>
  </si>
  <si>
    <t>ремонт подпорной стены 1-го под.</t>
  </si>
  <si>
    <t xml:space="preserve">сентябрь </t>
  </si>
  <si>
    <t>замена кан.стояка от библ.до под.</t>
  </si>
  <si>
    <t>установка сбросн.воды в подвале</t>
  </si>
  <si>
    <t>ремонт детской площадки</t>
  </si>
  <si>
    <t>апрель, май</t>
  </si>
  <si>
    <t>доски объявлений</t>
  </si>
  <si>
    <t>Накопление на лицевом счете дома на 01.01.2014г- 104853,05 рублей</t>
  </si>
  <si>
    <t>Долг за жильцами на 01.01.2014г - 65788,55 руб.</t>
  </si>
  <si>
    <t>Начислено за техническое обслуживание дома за 2014 год - 890907,97 руб.</t>
  </si>
  <si>
    <t>Оплачено собственниками за 2014 год - 892107,97 руб.(в т.ч.  комп.-1200р)</t>
  </si>
  <si>
    <t>Долг за жильцами на 01.01.2015г - 90719,17 руб.</t>
  </si>
  <si>
    <t>контроль за приборами учета т/у</t>
  </si>
  <si>
    <t xml:space="preserve">фонарь,лампа д/снятия показаний </t>
  </si>
  <si>
    <t>Накопление на лицевом счете дома на 01.01.2015г - 311685,19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</si>
</sst>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22" workbookViewId="0">
      <selection activeCell="I35" sqref="I3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42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5280.32</v>
      </c>
      <c r="B4" s="4">
        <v>1</v>
      </c>
      <c r="C4" s="3" t="s">
        <v>3</v>
      </c>
      <c r="D4" s="3" t="s">
        <v>26</v>
      </c>
      <c r="E4" s="4">
        <v>45000</v>
      </c>
      <c r="F4" s="5">
        <f>E4/A4</f>
        <v>8.5222107751045399</v>
      </c>
      <c r="G4" s="5">
        <f t="shared" ref="G4:G39" si="0">F4/12</f>
        <v>0.71018423125871166</v>
      </c>
    </row>
    <row r="5" spans="1:7">
      <c r="B5" s="4">
        <v>2</v>
      </c>
      <c r="C5" s="3" t="s">
        <v>40</v>
      </c>
      <c r="D5" s="3" t="s">
        <v>58</v>
      </c>
      <c r="E5" s="4">
        <v>27468.68</v>
      </c>
      <c r="F5" s="5">
        <f>E5/A4</f>
        <v>5.2020862371977463</v>
      </c>
      <c r="G5" s="5">
        <f>F5/12</f>
        <v>0.43350718643314551</v>
      </c>
    </row>
    <row r="6" spans="1:7">
      <c r="B6" s="4">
        <v>3</v>
      </c>
      <c r="C6" s="3" t="s">
        <v>39</v>
      </c>
      <c r="D6" s="3" t="s">
        <v>36</v>
      </c>
      <c r="E6" s="4">
        <v>675.95</v>
      </c>
      <c r="F6" s="5">
        <f>E6/A4</f>
        <v>0.12801307496515366</v>
      </c>
      <c r="G6" s="5">
        <f>F6/12</f>
        <v>1.0667756247096137E-2</v>
      </c>
    </row>
    <row r="7" spans="1:7">
      <c r="B7" s="4">
        <v>4</v>
      </c>
      <c r="C7" s="3" t="s">
        <v>23</v>
      </c>
      <c r="D7" s="3" t="s">
        <v>17</v>
      </c>
      <c r="E7" s="4">
        <v>588.24</v>
      </c>
      <c r="F7" s="5">
        <f>E7/A4</f>
        <v>0.11140233925216654</v>
      </c>
      <c r="G7" s="5">
        <f>F7/12</f>
        <v>9.283528271013879E-3</v>
      </c>
    </row>
    <row r="8" spans="1:7">
      <c r="B8" s="4">
        <v>5</v>
      </c>
      <c r="C8" s="3" t="s">
        <v>24</v>
      </c>
      <c r="D8" s="3" t="s">
        <v>28</v>
      </c>
      <c r="E8" s="4">
        <v>817.5</v>
      </c>
      <c r="F8" s="5">
        <f>E8/A4</f>
        <v>0.15482016241439914</v>
      </c>
      <c r="G8" s="5">
        <f>F8/12</f>
        <v>1.2901680201199929E-2</v>
      </c>
    </row>
    <row r="9" spans="1:7">
      <c r="B9" s="4">
        <v>6</v>
      </c>
      <c r="C9" s="4" t="s">
        <v>4</v>
      </c>
      <c r="D9" s="4" t="s">
        <v>5</v>
      </c>
      <c r="E9" s="4">
        <v>485.92</v>
      </c>
      <c r="F9" s="5">
        <f>E9/A4</f>
        <v>9.2024725774195515E-2</v>
      </c>
      <c r="G9" s="7">
        <f t="shared" si="0"/>
        <v>7.668727147849626E-3</v>
      </c>
    </row>
    <row r="10" spans="1:7">
      <c r="B10" s="4">
        <v>7</v>
      </c>
      <c r="C10" s="3" t="s">
        <v>16</v>
      </c>
      <c r="D10" s="3" t="s">
        <v>41</v>
      </c>
      <c r="E10" s="4">
        <v>9600</v>
      </c>
      <c r="F10" s="5">
        <f>E10/A4</f>
        <v>1.8180716320223018</v>
      </c>
      <c r="G10" s="7">
        <f t="shared" si="0"/>
        <v>0.15150596933519181</v>
      </c>
    </row>
    <row r="11" spans="1:7">
      <c r="B11" s="4">
        <v>8</v>
      </c>
      <c r="C11" s="3" t="s">
        <v>61</v>
      </c>
      <c r="D11" s="3" t="s">
        <v>62</v>
      </c>
      <c r="E11" s="4">
        <v>1075</v>
      </c>
      <c r="F11" s="5">
        <f>E11/A4</f>
        <v>0.20358614629416399</v>
      </c>
      <c r="G11" s="7">
        <f>F11/12</f>
        <v>1.6965512191180334E-2</v>
      </c>
    </row>
    <row r="12" spans="1:7">
      <c r="B12" s="4">
        <v>9</v>
      </c>
      <c r="C12" s="3" t="s">
        <v>57</v>
      </c>
      <c r="D12" s="3" t="s">
        <v>26</v>
      </c>
      <c r="E12" s="4">
        <v>56419</v>
      </c>
      <c r="F12" s="5">
        <f>E12/A4</f>
        <v>10.684769104902733</v>
      </c>
      <c r="G12" s="7">
        <f t="shared" si="0"/>
        <v>0.89039742540856104</v>
      </c>
    </row>
    <row r="13" spans="1:7">
      <c r="B13" s="4">
        <v>10</v>
      </c>
      <c r="C13" s="3" t="s">
        <v>33</v>
      </c>
      <c r="D13" s="3" t="s">
        <v>26</v>
      </c>
      <c r="E13" s="4">
        <v>102</v>
      </c>
      <c r="F13" s="5">
        <f>E13/A4</f>
        <v>1.9317011090236955E-2</v>
      </c>
      <c r="G13" s="7">
        <f t="shared" si="0"/>
        <v>1.609750924186413E-3</v>
      </c>
    </row>
    <row r="14" spans="1:7">
      <c r="B14" s="4">
        <v>11</v>
      </c>
      <c r="C14" s="3" t="s">
        <v>32</v>
      </c>
      <c r="D14" s="3" t="s">
        <v>50</v>
      </c>
      <c r="E14" s="4">
        <v>27485</v>
      </c>
      <c r="F14" s="5">
        <f>E14/A4</f>
        <v>5.2051769589721841</v>
      </c>
      <c r="G14" s="7">
        <f>F14/12</f>
        <v>0.43376474658101533</v>
      </c>
    </row>
    <row r="15" spans="1:7">
      <c r="B15" s="4">
        <v>12</v>
      </c>
      <c r="C15" s="3" t="s">
        <v>25</v>
      </c>
      <c r="D15" s="10" t="s">
        <v>49</v>
      </c>
      <c r="E15" s="4">
        <v>2494.6799999999998</v>
      </c>
      <c r="F15" s="5">
        <f>E15/A4</f>
        <v>0.47244863947639537</v>
      </c>
      <c r="G15" s="7">
        <f t="shared" si="0"/>
        <v>3.9370719956366283E-2</v>
      </c>
    </row>
    <row r="16" spans="1:7">
      <c r="B16" s="4">
        <v>13</v>
      </c>
      <c r="C16" s="3" t="s">
        <v>38</v>
      </c>
      <c r="D16" s="10" t="s">
        <v>52</v>
      </c>
      <c r="E16" s="4">
        <v>11114</v>
      </c>
      <c r="F16" s="5">
        <f>E16/A4</f>
        <v>2.1047966789891523</v>
      </c>
      <c r="G16" s="7">
        <f>F16/12</f>
        <v>0.17539972324909603</v>
      </c>
    </row>
    <row r="17" spans="2:7">
      <c r="B17" s="4">
        <v>14</v>
      </c>
      <c r="C17" s="3" t="s">
        <v>19</v>
      </c>
      <c r="D17" s="10" t="s">
        <v>18</v>
      </c>
      <c r="E17" s="4">
        <v>911.1</v>
      </c>
      <c r="F17" s="5">
        <f>E17/A4</f>
        <v>0.17254636082661659</v>
      </c>
      <c r="G17" s="7">
        <f t="shared" si="0"/>
        <v>1.4378863402218049E-2</v>
      </c>
    </row>
    <row r="18" spans="2:7">
      <c r="B18" s="4">
        <v>15</v>
      </c>
      <c r="C18" s="3" t="s">
        <v>31</v>
      </c>
      <c r="D18" s="10" t="s">
        <v>20</v>
      </c>
      <c r="E18" s="4">
        <v>604.66</v>
      </c>
      <c r="F18" s="5">
        <f>E18/A4</f>
        <v>0.11451199927277135</v>
      </c>
      <c r="G18" s="7">
        <f t="shared" ref="G18:G19" si="1">F18/12</f>
        <v>9.5426666060642786E-3</v>
      </c>
    </row>
    <row r="19" spans="2:7">
      <c r="B19" s="4">
        <v>16</v>
      </c>
      <c r="C19" s="3" t="s">
        <v>46</v>
      </c>
      <c r="D19" s="10" t="s">
        <v>35</v>
      </c>
      <c r="E19" s="4">
        <v>8278</v>
      </c>
      <c r="F19" s="5">
        <f>E19/A4</f>
        <v>1.5677080176958973</v>
      </c>
      <c r="G19" s="7">
        <f t="shared" si="1"/>
        <v>0.13064233480799145</v>
      </c>
    </row>
    <row r="20" spans="2:7">
      <c r="B20" s="3">
        <v>17</v>
      </c>
      <c r="C20" s="3" t="s">
        <v>27</v>
      </c>
      <c r="D20" s="10" t="s">
        <v>37</v>
      </c>
      <c r="E20" s="4">
        <v>1247.4100000000001</v>
      </c>
      <c r="F20" s="5">
        <f>E20/A4</f>
        <v>0.23623757651051455</v>
      </c>
      <c r="G20" s="7">
        <f t="shared" si="0"/>
        <v>1.9686464709209546E-2</v>
      </c>
    </row>
    <row r="21" spans="2:7">
      <c r="B21" s="3">
        <v>18</v>
      </c>
      <c r="C21" s="3" t="s">
        <v>29</v>
      </c>
      <c r="D21" s="10" t="s">
        <v>7</v>
      </c>
      <c r="E21" s="4">
        <v>87865.8</v>
      </c>
      <c r="F21" s="5">
        <f>E21/A4</f>
        <v>16.640241500515121</v>
      </c>
      <c r="G21" s="7">
        <f>F21/12</f>
        <v>1.3866867917095933</v>
      </c>
    </row>
    <row r="22" spans="2:7">
      <c r="B22" s="3">
        <v>19</v>
      </c>
      <c r="C22" s="3" t="s">
        <v>22</v>
      </c>
      <c r="D22" s="10" t="s">
        <v>7</v>
      </c>
      <c r="E22" s="4">
        <v>59863.68</v>
      </c>
      <c r="F22" s="5">
        <f>E22/A4</f>
        <v>11.337131082964669</v>
      </c>
      <c r="G22" s="7">
        <f>F22/12</f>
        <v>0.9447609235803891</v>
      </c>
    </row>
    <row r="23" spans="2:7">
      <c r="B23" s="3">
        <v>20</v>
      </c>
      <c r="C23" s="3" t="s">
        <v>59</v>
      </c>
      <c r="D23" s="10" t="s">
        <v>58</v>
      </c>
      <c r="E23" s="4">
        <v>10327</v>
      </c>
      <c r="F23" s="5">
        <f>E23/A4</f>
        <v>1.9557526816556574</v>
      </c>
      <c r="G23" s="7">
        <f t="shared" si="0"/>
        <v>0.16297939013797144</v>
      </c>
    </row>
    <row r="24" spans="2:7">
      <c r="B24" s="4">
        <v>21</v>
      </c>
      <c r="C24" s="3" t="s">
        <v>21</v>
      </c>
      <c r="D24" s="3" t="s">
        <v>7</v>
      </c>
      <c r="E24" s="4">
        <v>44485.87</v>
      </c>
      <c r="F24" s="5">
        <f>E24/A4</f>
        <v>8.4248435700866615</v>
      </c>
      <c r="G24" s="7">
        <f t="shared" si="0"/>
        <v>0.70207029750722183</v>
      </c>
    </row>
    <row r="25" spans="2:7">
      <c r="B25" s="4">
        <v>22</v>
      </c>
      <c r="C25" s="3" t="s">
        <v>45</v>
      </c>
      <c r="D25" s="3" t="s">
        <v>17</v>
      </c>
      <c r="E25" s="4">
        <v>6350</v>
      </c>
      <c r="F25" s="5">
        <f>E25/A4</f>
        <v>1.2025786315980851</v>
      </c>
      <c r="G25" s="7">
        <f t="shared" ref="G25:G37" si="2">F25/12</f>
        <v>0.10021488596650709</v>
      </c>
    </row>
    <row r="26" spans="2:7">
      <c r="B26" s="4">
        <v>23</v>
      </c>
      <c r="C26" s="3" t="s">
        <v>63</v>
      </c>
      <c r="D26" s="3" t="s">
        <v>20</v>
      </c>
      <c r="E26" s="4">
        <v>231.01</v>
      </c>
      <c r="F26" s="5">
        <f>E26/A4</f>
        <v>4.3749242470153327E-2</v>
      </c>
      <c r="G26" s="7">
        <f t="shared" si="2"/>
        <v>3.6457702058461106E-3</v>
      </c>
    </row>
    <row r="27" spans="2:7">
      <c r="B27" s="4">
        <v>24</v>
      </c>
      <c r="C27" s="3" t="s">
        <v>43</v>
      </c>
      <c r="D27" s="3" t="s">
        <v>44</v>
      </c>
      <c r="E27" s="4">
        <v>276</v>
      </c>
      <c r="F27" s="5">
        <f>E27/A4</f>
        <v>5.2269559420641175E-2</v>
      </c>
      <c r="G27" s="7">
        <f t="shared" si="2"/>
        <v>4.3557966183867649E-3</v>
      </c>
    </row>
    <row r="28" spans="2:7">
      <c r="B28" s="4">
        <v>25</v>
      </c>
      <c r="C28" s="3" t="s">
        <v>47</v>
      </c>
      <c r="D28" s="3" t="s">
        <v>36</v>
      </c>
      <c r="E28" s="4">
        <v>1020</v>
      </c>
      <c r="F28" s="5">
        <f>E28/A4</f>
        <v>0.19317011090236957</v>
      </c>
      <c r="G28" s="7">
        <f t="shared" si="2"/>
        <v>1.6097509241864132E-2</v>
      </c>
    </row>
    <row r="29" spans="2:7">
      <c r="B29" s="4">
        <v>26</v>
      </c>
      <c r="C29" s="3" t="s">
        <v>48</v>
      </c>
      <c r="D29" s="3" t="s">
        <v>41</v>
      </c>
      <c r="E29" s="4">
        <v>15860.4</v>
      </c>
      <c r="F29" s="5">
        <f>E29/A4</f>
        <v>3.0036815950548452</v>
      </c>
      <c r="G29" s="7">
        <f t="shared" si="2"/>
        <v>0.25030679958790375</v>
      </c>
    </row>
    <row r="30" spans="2:7">
      <c r="B30" s="4">
        <v>27</v>
      </c>
      <c r="C30" s="3" t="s">
        <v>51</v>
      </c>
      <c r="D30" s="3" t="s">
        <v>52</v>
      </c>
      <c r="E30" s="4">
        <v>12336.01</v>
      </c>
      <c r="F30" s="5">
        <f>E30/A4</f>
        <v>2.3362239409732743</v>
      </c>
      <c r="G30" s="7">
        <f t="shared" si="2"/>
        <v>0.19468532841443953</v>
      </c>
    </row>
    <row r="31" spans="2:7">
      <c r="B31" s="4">
        <v>28</v>
      </c>
      <c r="C31" s="3" t="s">
        <v>53</v>
      </c>
      <c r="D31" s="3" t="s">
        <v>54</v>
      </c>
      <c r="E31" s="4">
        <v>966</v>
      </c>
      <c r="F31" s="5">
        <f>E31/A4</f>
        <v>0.18294345797224412</v>
      </c>
      <c r="G31" s="7">
        <f t="shared" si="2"/>
        <v>1.5245288164353677E-2</v>
      </c>
    </row>
    <row r="32" spans="2:7">
      <c r="B32" s="4">
        <v>29</v>
      </c>
      <c r="C32" s="3" t="s">
        <v>55</v>
      </c>
      <c r="D32" s="3" t="s">
        <v>54</v>
      </c>
      <c r="E32" s="4">
        <v>440</v>
      </c>
      <c r="F32" s="5">
        <f>E32/A4</f>
        <v>8.3328283134355502E-2</v>
      </c>
      <c r="G32" s="7">
        <f t="shared" si="2"/>
        <v>6.9440235945296249E-3</v>
      </c>
    </row>
    <row r="33" spans="1:7">
      <c r="B33" s="4">
        <v>30</v>
      </c>
      <c r="C33" s="3" t="s">
        <v>70</v>
      </c>
      <c r="D33" s="3" t="s">
        <v>54</v>
      </c>
      <c r="E33" s="4">
        <v>475</v>
      </c>
      <c r="F33" s="5">
        <f>E33/A4</f>
        <v>8.9956669292770144E-2</v>
      </c>
      <c r="G33" s="7">
        <f t="shared" si="2"/>
        <v>7.4963891077308451E-3</v>
      </c>
    </row>
    <row r="34" spans="1:7">
      <c r="B34" s="4">
        <v>31</v>
      </c>
      <c r="C34" s="3" t="s">
        <v>56</v>
      </c>
      <c r="D34" s="3" t="s">
        <v>54</v>
      </c>
      <c r="E34" s="4">
        <v>5640</v>
      </c>
      <c r="F34" s="5">
        <f>E34/A4</f>
        <v>1.0681170838131022</v>
      </c>
      <c r="G34" s="7">
        <f t="shared" si="2"/>
        <v>8.900975698442519E-2</v>
      </c>
    </row>
    <row r="35" spans="1:7">
      <c r="B35" s="4">
        <v>32</v>
      </c>
      <c r="C35" s="3" t="s">
        <v>60</v>
      </c>
      <c r="D35" s="3" t="s">
        <v>41</v>
      </c>
      <c r="E35" s="4">
        <v>1639</v>
      </c>
      <c r="F35" s="5">
        <f>E35/A4</f>
        <v>0.31039785467547421</v>
      </c>
      <c r="G35" s="7">
        <f t="shared" si="2"/>
        <v>2.5866487889622852E-2</v>
      </c>
    </row>
    <row r="36" spans="1:7">
      <c r="B36" s="4">
        <v>33</v>
      </c>
      <c r="C36" s="3" t="s">
        <v>69</v>
      </c>
      <c r="D36" s="3" t="s">
        <v>7</v>
      </c>
      <c r="E36" s="4">
        <v>24827.34</v>
      </c>
      <c r="F36" s="5">
        <f>E36/A4</f>
        <v>4.7018627658929768</v>
      </c>
      <c r="G36" s="7">
        <f>F36/12</f>
        <v>0.39182189715774807</v>
      </c>
    </row>
    <row r="37" spans="1:7">
      <c r="B37" s="4">
        <v>34</v>
      </c>
      <c r="C37" s="3" t="s">
        <v>34</v>
      </c>
      <c r="D37" s="3" t="s">
        <v>7</v>
      </c>
      <c r="E37" s="4">
        <v>57930.46</v>
      </c>
      <c r="F37" s="5">
        <f>E37/A4</f>
        <v>10.971013120416945</v>
      </c>
      <c r="G37" s="7">
        <f t="shared" si="2"/>
        <v>0.91425109336807875</v>
      </c>
    </row>
    <row r="38" spans="1:7">
      <c r="B38" s="4">
        <v>35</v>
      </c>
      <c r="C38" s="4" t="s">
        <v>6</v>
      </c>
      <c r="D38" s="4" t="s">
        <v>7</v>
      </c>
      <c r="E38" s="4">
        <v>141497.88</v>
      </c>
      <c r="F38" s="5">
        <f>E38/A4</f>
        <v>26.797216835343313</v>
      </c>
      <c r="G38" s="7">
        <f t="shared" si="0"/>
        <v>2.2331014029452763</v>
      </c>
    </row>
    <row r="39" spans="1:7">
      <c r="B39" s="4">
        <v>36</v>
      </c>
      <c r="C39" s="4" t="s">
        <v>8</v>
      </c>
      <c r="D39" s="4" t="s">
        <v>7</v>
      </c>
      <c r="E39" s="4">
        <v>18877.240000000002</v>
      </c>
      <c r="F39" s="5">
        <f>E39/A4</f>
        <v>3.5750181807163206</v>
      </c>
      <c r="G39" s="7">
        <f t="shared" si="0"/>
        <v>0.29791818172636003</v>
      </c>
    </row>
    <row r="40" spans="1:7">
      <c r="C40" s="1" t="s">
        <v>9</v>
      </c>
      <c r="D40" s="1"/>
      <c r="E40" s="1">
        <f>SUM(E4:E39)</f>
        <v>685275.83000000007</v>
      </c>
      <c r="F40" s="6">
        <f>SUM(F4:F39)</f>
        <v>129.77922360766013</v>
      </c>
      <c r="G40" s="6">
        <f>SUM(G4:G39)</f>
        <v>10.814935300638346</v>
      </c>
    </row>
    <row r="41" spans="1:7">
      <c r="C41" s="1"/>
      <c r="D41" s="1"/>
      <c r="E41" s="1"/>
      <c r="F41" s="6"/>
      <c r="G41" s="6"/>
    </row>
    <row r="42" spans="1:7">
      <c r="A42">
        <v>1</v>
      </c>
      <c r="B42" t="s">
        <v>64</v>
      </c>
    </row>
    <row r="43" spans="1:7">
      <c r="A43">
        <v>2</v>
      </c>
      <c r="B43" t="s">
        <v>65</v>
      </c>
    </row>
    <row r="44" spans="1:7">
      <c r="A44">
        <v>3</v>
      </c>
      <c r="B44" t="s">
        <v>66</v>
      </c>
    </row>
    <row r="45" spans="1:7">
      <c r="A45">
        <v>4</v>
      </c>
      <c r="B45" t="s">
        <v>67</v>
      </c>
    </row>
    <row r="46" spans="1:7">
      <c r="A46">
        <v>5</v>
      </c>
      <c r="B46" t="s">
        <v>68</v>
      </c>
    </row>
    <row r="47" spans="1:7">
      <c r="A47">
        <v>6</v>
      </c>
      <c r="B47" t="s">
        <v>71</v>
      </c>
    </row>
    <row r="49" spans="2:3">
      <c r="B49" s="2"/>
      <c r="C49" s="2"/>
    </row>
    <row r="50" spans="2:3">
      <c r="B50" s="2" t="s">
        <v>30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2015-02-24T11:34:28Z</dcterms:modified>
</cp:coreProperties>
</file>